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bert Stanislawski\KE\KE - Pliki OneDrive\2. UMOWY\Witonia (39)\4.EC POROZUMIENIA\przetarg na 2027-2028\Dokumenty poprawione\"/>
    </mc:Choice>
  </mc:AlternateContent>
  <bookViews>
    <workbookView xWindow="1260" yWindow="165" windowWidth="15675" windowHeight="11235"/>
  </bookViews>
  <sheets>
    <sheet name="Arkusz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J16" i="1" l="1"/>
  <c r="I17" i="1" l="1"/>
  <c r="J17" i="1" s="1"/>
  <c r="I14" i="1"/>
  <c r="J14" i="1" s="1"/>
  <c r="I13" i="1"/>
  <c r="J13" i="1" s="1"/>
  <c r="I12" i="1"/>
  <c r="I15" i="1"/>
  <c r="J15" i="1" s="1"/>
  <c r="J8" i="1"/>
  <c r="I8" i="1"/>
  <c r="J12" i="1" l="1"/>
  <c r="I18" i="1"/>
  <c r="I7" i="1"/>
  <c r="I9" i="1" s="1"/>
  <c r="I19" i="1" s="1"/>
  <c r="J7" i="1" l="1"/>
  <c r="J9" i="1" s="1"/>
  <c r="J19" i="1"/>
  <c r="J18" i="1"/>
  <c r="D9" i="1"/>
  <c r="D14" i="1" l="1"/>
  <c r="D13" i="1"/>
  <c r="D15" i="1"/>
  <c r="D12" i="1"/>
</calcChain>
</file>

<file path=xl/sharedStrings.xml><?xml version="1.0" encoding="utf-8"?>
<sst xmlns="http://schemas.openxmlformats.org/spreadsheetml/2006/main" count="141" uniqueCount="37">
  <si>
    <t>Znak sprawy:</t>
  </si>
  <si>
    <t>Kompleksowa dostawa energii elektrycznej dla potrzeb
Gminy Witonia w okresie od 01.01.2027 r. do 31.12.2027 r.</t>
  </si>
  <si>
    <t>(GRUPA TARYFOWA R)</t>
  </si>
  <si>
    <t>Opis</t>
  </si>
  <si>
    <t>Ilość szacunkowa podana przez Zamawiającego</t>
  </si>
  <si>
    <t>Cena jednostkowa
netto zł</t>
  </si>
  <si>
    <t>Wartość netto zł</t>
  </si>
  <si>
    <t>Wartość brutto zł</t>
  </si>
  <si>
    <t>Sprzedaż energii
elektrycznej zł/kWh</t>
  </si>
  <si>
    <t>Całodobowo</t>
  </si>
  <si>
    <t>kWh</t>
  </si>
  <si>
    <t>Opłata za obsługę rozliczeń – zł/m-c</t>
  </si>
  <si>
    <t>punkt/y odbioru</t>
  </si>
  <si>
    <t>m-cy</t>
  </si>
  <si>
    <t>Razem energia
elektryczna czynna</t>
  </si>
  <si>
    <t>suma energii</t>
  </si>
  <si>
    <t>Dystrybucja energii elektrycznej</t>
  </si>
  <si>
    <t>Składnik zmienny stawki sieciowej – zł/kWh całodobowo</t>
  </si>
  <si>
    <t>Stawka jakościowa – zł/kWh</t>
  </si>
  <si>
    <t>Stawka opłaty kogeneracyjnej - zł/kWh</t>
  </si>
  <si>
    <t>Opłata OZE</t>
  </si>
  <si>
    <t>Składnik stały stawki sieciowej zł/kW/miesiąc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</si>
  <si>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</si>
  <si>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</si>
  <si>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</si>
  <si>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</si>
  <si>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</si>
  <si>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</si>
  <si>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</si>
  <si>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</si>
  <si>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Rozliczenia odbywać się będą na podstawie wskazań układów pomiarowo-rozliczeniowych.</t>
  </si>
  <si>
    <t>Ceny jednostkowe mogą być podane z dokładnością do pięciu miejsc po przecinku, wartość netto i brutto należy podać z dokładnością do dwóch miejsc po przecinku.</t>
  </si>
  <si>
    <t>….................................................................................................</t>
  </si>
  <si>
    <t>Podpis elektroniczny Wykonawcy</t>
  </si>
  <si>
    <t>Stawka opłaty mocowej</t>
  </si>
  <si>
    <t>Rok 2027</t>
  </si>
  <si>
    <t>Składnik stały stawki sieciowej zł/kW/miesięcznie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</si>
</sst>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 x14ac:knownFonts="1">
    <font>
      <sz val="11"/>
      <color theme="1"/>
      <name val="Calibri"/>
    </font>
    <font>
      <sz val="11"/>
      <color rgb="FF9C6500"/>
      <name val="Calibri"/>
    </font>
    <font>
      <sz val="9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2" fontId="3" fillId="3" borderId="6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2" fontId="5" fillId="3" borderId="5" xfId="0" applyNumberFormat="1" applyFont="1" applyFill="1" applyBorder="1" applyAlignment="1">
      <alignment horizontal="right" vertical="center" wrapText="1"/>
    </xf>
    <xf numFmtId="2" fontId="5" fillId="3" borderId="6" xfId="0" applyNumberFormat="1" applyFont="1" applyFill="1" applyBorder="1" applyAlignment="1">
      <alignment horizontal="right" vertical="center" wrapText="1"/>
    </xf>
    <xf numFmtId="2" fontId="5" fillId="6" borderId="5" xfId="0" applyNumberFormat="1" applyFont="1" applyFill="1" applyBorder="1" applyAlignment="1">
      <alignment horizontal="right" vertical="center" wrapText="1"/>
    </xf>
    <xf numFmtId="2" fontId="5" fillId="6" borderId="6" xfId="0" applyNumberFormat="1" applyFont="1" applyFill="1" applyBorder="1" applyAlignment="1">
      <alignment horizontal="right" vertical="center" wrapText="1"/>
    </xf>
    <xf numFmtId="2" fontId="5" fillId="6" borderId="8" xfId="0" applyNumberFormat="1" applyFont="1" applyFill="1" applyBorder="1" applyAlignment="1">
      <alignment horizontal="right" vertical="center" wrapText="1"/>
    </xf>
    <xf numFmtId="2" fontId="5" fillId="6" borderId="9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3" fillId="3" borderId="12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1" fontId="3" fillId="3" borderId="10" xfId="0" applyNumberFormat="1" applyFont="1" applyFill="1" applyBorder="1" applyAlignment="1">
      <alignment horizontal="center" vertical="center" wrapText="1"/>
    </xf>
    <xf numFmtId="1" fontId="3" fillId="3" borderId="1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7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1" fontId="5" fillId="4" borderId="5" xfId="0" applyNumberFormat="1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right" vertical="center" wrapText="1"/>
    </xf>
    <xf numFmtId="2" fontId="5" fillId="4" borderId="6" xfId="0" applyNumberFormat="1" applyFont="1" applyFill="1" applyBorder="1" applyAlignment="1">
      <alignment horizontal="right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eutralny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0"/>
  <sheetViews>
    <sheetView showGridLines="0" tabSelected="1" workbookViewId="0">
      <selection activeCell="U10" sqref="U10"/>
    </sheetView>
  </sheetViews>
  <sheetFormatPr defaultRowHeight="15" x14ac:dyDescent="0.25"/>
  <cols>
    <col min="1" max="1" width="3" customWidth="1"/>
    <col min="2" max="2" width="26" style="1" customWidth="1"/>
    <col min="3" max="3" width="17" style="1" customWidth="1"/>
    <col min="4" max="5" width="10" style="1" customWidth="1"/>
    <col min="6" max="6" width="8" style="1" customWidth="1"/>
    <col min="7" max="7" width="10" style="1" customWidth="1"/>
    <col min="8" max="10" width="13" style="1" customWidth="1"/>
    <col min="11" max="11" width="2" style="1" customWidth="1"/>
  </cols>
  <sheetData>
    <row r="1" spans="2:11" ht="18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8" customHeight="1" x14ac:dyDescent="0.25">
      <c r="B2" s="56" t="s">
        <v>0</v>
      </c>
      <c r="C2" s="56" t="s">
        <v>0</v>
      </c>
      <c r="D2" s="2"/>
      <c r="E2" s="57" t="s">
        <v>1</v>
      </c>
      <c r="F2" s="57" t="s">
        <v>1</v>
      </c>
      <c r="G2" s="57" t="s">
        <v>1</v>
      </c>
      <c r="H2" s="57" t="s">
        <v>1</v>
      </c>
      <c r="I2" s="57" t="s">
        <v>1</v>
      </c>
      <c r="J2" s="57" t="s">
        <v>1</v>
      </c>
      <c r="K2" s="2"/>
    </row>
    <row r="3" spans="2:11" ht="18" customHeight="1" x14ac:dyDescent="0.25">
      <c r="B3" s="56" t="s">
        <v>0</v>
      </c>
      <c r="C3" s="56" t="s">
        <v>0</v>
      </c>
      <c r="D3" s="2"/>
      <c r="E3" s="57" t="s">
        <v>1</v>
      </c>
      <c r="F3" s="57" t="s">
        <v>1</v>
      </c>
      <c r="G3" s="57" t="s">
        <v>1</v>
      </c>
      <c r="H3" s="57" t="s">
        <v>1</v>
      </c>
      <c r="I3" s="57" t="s">
        <v>1</v>
      </c>
      <c r="J3" s="57" t="s">
        <v>1</v>
      </c>
      <c r="K3" s="2"/>
    </row>
    <row r="4" spans="2:11" ht="18" customHeight="1" x14ac:dyDescent="0.25">
      <c r="B4" s="23" t="s">
        <v>35</v>
      </c>
      <c r="C4" s="2"/>
      <c r="D4" s="2"/>
      <c r="E4" s="2"/>
      <c r="F4" s="2"/>
      <c r="G4" s="2"/>
      <c r="H4" s="2"/>
      <c r="I4" s="2"/>
      <c r="J4" s="2"/>
      <c r="K4" s="2"/>
    </row>
    <row r="5" spans="2:11" ht="20.100000000000001" customHeight="1" x14ac:dyDescent="0.25">
      <c r="B5" s="58" t="s">
        <v>2</v>
      </c>
      <c r="C5" s="59" t="s">
        <v>2</v>
      </c>
      <c r="D5" s="59" t="s">
        <v>2</v>
      </c>
      <c r="E5" s="59" t="s">
        <v>2</v>
      </c>
      <c r="F5" s="59" t="s">
        <v>2</v>
      </c>
      <c r="G5" s="59" t="s">
        <v>2</v>
      </c>
      <c r="H5" s="59" t="s">
        <v>2</v>
      </c>
      <c r="I5" s="59" t="s">
        <v>2</v>
      </c>
      <c r="J5" s="60" t="s">
        <v>2</v>
      </c>
      <c r="K5" s="2"/>
    </row>
    <row r="6" spans="2:11" ht="36" customHeight="1" x14ac:dyDescent="0.25">
      <c r="B6" s="61" t="s">
        <v>3</v>
      </c>
      <c r="C6" s="55" t="s">
        <v>3</v>
      </c>
      <c r="D6" s="55" t="s">
        <v>4</v>
      </c>
      <c r="E6" s="55" t="s">
        <v>4</v>
      </c>
      <c r="F6" s="55" t="s">
        <v>4</v>
      </c>
      <c r="G6" s="55" t="s">
        <v>4</v>
      </c>
      <c r="H6" s="7" t="s">
        <v>5</v>
      </c>
      <c r="I6" s="7" t="s">
        <v>6</v>
      </c>
      <c r="J6" s="8" t="s">
        <v>7</v>
      </c>
      <c r="K6" s="2"/>
    </row>
    <row r="7" spans="2:11" ht="30" customHeight="1" x14ac:dyDescent="0.25">
      <c r="B7" s="9" t="s">
        <v>8</v>
      </c>
      <c r="C7" s="10" t="s">
        <v>9</v>
      </c>
      <c r="D7" s="48">
        <v>100</v>
      </c>
      <c r="E7" s="28">
        <v>100</v>
      </c>
      <c r="F7" s="28" t="s">
        <v>10</v>
      </c>
      <c r="G7" s="28" t="s">
        <v>10</v>
      </c>
      <c r="H7" s="12">
        <v>0</v>
      </c>
      <c r="I7" s="13">
        <f>H7*D7</f>
        <v>0</v>
      </c>
      <c r="J7" s="14">
        <f>I7*1.23</f>
        <v>0</v>
      </c>
      <c r="K7" s="2"/>
    </row>
    <row r="8" spans="2:11" ht="30" customHeight="1" x14ac:dyDescent="0.25">
      <c r="B8" s="34" t="s">
        <v>11</v>
      </c>
      <c r="C8" s="35" t="s">
        <v>11</v>
      </c>
      <c r="D8" s="11">
        <v>1</v>
      </c>
      <c r="E8" s="5" t="s">
        <v>12</v>
      </c>
      <c r="F8" s="5">
        <v>12</v>
      </c>
      <c r="G8" s="5" t="s">
        <v>13</v>
      </c>
      <c r="H8" s="12"/>
      <c r="I8" s="13">
        <f>H8*C21*C22</f>
        <v>0</v>
      </c>
      <c r="J8" s="14">
        <f>I8*1.23</f>
        <v>0</v>
      </c>
      <c r="K8" s="2"/>
    </row>
    <row r="9" spans="2:11" ht="30" customHeight="1" x14ac:dyDescent="0.25">
      <c r="B9" s="15" t="s">
        <v>14</v>
      </c>
      <c r="C9" s="16" t="s">
        <v>15</v>
      </c>
      <c r="D9" s="54">
        <f>D7</f>
        <v>100</v>
      </c>
      <c r="E9" s="55"/>
      <c r="F9" s="55" t="s">
        <v>10</v>
      </c>
      <c r="G9" s="55" t="s">
        <v>10</v>
      </c>
      <c r="H9" s="7"/>
      <c r="I9" s="17">
        <f>I7+I8</f>
        <v>0</v>
      </c>
      <c r="J9" s="18">
        <f>J7+J8</f>
        <v>0</v>
      </c>
      <c r="K9" s="2"/>
    </row>
    <row r="10" spans="2:11" ht="30" customHeight="1" x14ac:dyDescent="0.25">
      <c r="B10" s="9"/>
      <c r="C10" s="10"/>
      <c r="D10" s="11"/>
      <c r="E10" s="5"/>
      <c r="F10" s="5"/>
      <c r="G10" s="5"/>
      <c r="H10" s="5"/>
      <c r="I10" s="13"/>
      <c r="J10" s="14"/>
      <c r="K10" s="2"/>
    </row>
    <row r="11" spans="2:11" ht="20.100000000000001" customHeight="1" x14ac:dyDescent="0.25">
      <c r="B11" s="49" t="s">
        <v>16</v>
      </c>
      <c r="C11" s="50" t="s">
        <v>16</v>
      </c>
      <c r="D11" s="51" t="s">
        <v>16</v>
      </c>
      <c r="E11" s="50" t="s">
        <v>16</v>
      </c>
      <c r="F11" s="50" t="s">
        <v>16</v>
      </c>
      <c r="G11" s="50" t="s">
        <v>16</v>
      </c>
      <c r="H11" s="50" t="s">
        <v>16</v>
      </c>
      <c r="I11" s="52" t="s">
        <v>16</v>
      </c>
      <c r="J11" s="53" t="s">
        <v>16</v>
      </c>
      <c r="K11" s="2"/>
    </row>
    <row r="12" spans="2:11" ht="30" customHeight="1" x14ac:dyDescent="0.25">
      <c r="B12" s="34" t="s">
        <v>17</v>
      </c>
      <c r="C12" s="35" t="s">
        <v>17</v>
      </c>
      <c r="D12" s="48">
        <f>D9</f>
        <v>100</v>
      </c>
      <c r="E12" s="28"/>
      <c r="F12" s="28" t="s">
        <v>10</v>
      </c>
      <c r="G12" s="28" t="s">
        <v>10</v>
      </c>
      <c r="H12" s="12">
        <v>0</v>
      </c>
      <c r="I12" s="13">
        <f>H12*D12</f>
        <v>0</v>
      </c>
      <c r="J12" s="14">
        <f>I12*1.23</f>
        <v>0</v>
      </c>
      <c r="K12" s="2"/>
    </row>
    <row r="13" spans="2:11" ht="30" customHeight="1" x14ac:dyDescent="0.25">
      <c r="B13" s="34" t="s">
        <v>18</v>
      </c>
      <c r="C13" s="35" t="s">
        <v>18</v>
      </c>
      <c r="D13" s="48">
        <f>D9</f>
        <v>100</v>
      </c>
      <c r="E13" s="28"/>
      <c r="F13" s="28" t="s">
        <v>10</v>
      </c>
      <c r="G13" s="28" t="s">
        <v>10</v>
      </c>
      <c r="H13" s="12">
        <v>0</v>
      </c>
      <c r="I13" s="13">
        <f>H13*D13</f>
        <v>0</v>
      </c>
      <c r="J13" s="14">
        <f t="shared" ref="J13:J17" si="0">I13*1.23</f>
        <v>0</v>
      </c>
      <c r="K13" s="2"/>
    </row>
    <row r="14" spans="2:11" ht="30" customHeight="1" x14ac:dyDescent="0.25">
      <c r="B14" s="34" t="s">
        <v>19</v>
      </c>
      <c r="C14" s="35" t="s">
        <v>19</v>
      </c>
      <c r="D14" s="48">
        <f>D9</f>
        <v>100</v>
      </c>
      <c r="E14" s="28"/>
      <c r="F14" s="28" t="s">
        <v>10</v>
      </c>
      <c r="G14" s="28" t="s">
        <v>10</v>
      </c>
      <c r="H14" s="12">
        <v>0</v>
      </c>
      <c r="I14" s="13">
        <f>H14*D14</f>
        <v>0</v>
      </c>
      <c r="J14" s="14">
        <f t="shared" si="0"/>
        <v>0</v>
      </c>
      <c r="K14" s="2"/>
    </row>
    <row r="15" spans="2:11" ht="30" customHeight="1" x14ac:dyDescent="0.25">
      <c r="B15" s="34" t="s">
        <v>20</v>
      </c>
      <c r="C15" s="35" t="s">
        <v>20</v>
      </c>
      <c r="D15" s="48">
        <f>D9</f>
        <v>100</v>
      </c>
      <c r="E15" s="28"/>
      <c r="F15" s="28" t="s">
        <v>10</v>
      </c>
      <c r="G15" s="28" t="s">
        <v>10</v>
      </c>
      <c r="H15" s="12">
        <v>0</v>
      </c>
      <c r="I15" s="13">
        <f>H15*D15</f>
        <v>0</v>
      </c>
      <c r="J15" s="14">
        <f t="shared" si="0"/>
        <v>0</v>
      </c>
      <c r="K15" s="2"/>
    </row>
    <row r="16" spans="2:11" ht="30" customHeight="1" x14ac:dyDescent="0.25">
      <c r="B16" s="24" t="s">
        <v>36</v>
      </c>
      <c r="C16" s="25"/>
      <c r="D16" s="26">
        <v>2</v>
      </c>
      <c r="E16" s="27"/>
      <c r="F16" s="28" t="s">
        <v>10</v>
      </c>
      <c r="G16" s="28" t="s">
        <v>10</v>
      </c>
      <c r="H16" s="12">
        <v>0</v>
      </c>
      <c r="I16" s="13">
        <f>H16*D16*C21</f>
        <v>0</v>
      </c>
      <c r="J16" s="14">
        <f t="shared" si="0"/>
        <v>0</v>
      </c>
      <c r="K16" s="2"/>
    </row>
    <row r="17" spans="2:11" ht="30" customHeight="1" x14ac:dyDescent="0.25">
      <c r="B17" s="34" t="s">
        <v>34</v>
      </c>
      <c r="C17" s="35" t="s">
        <v>21</v>
      </c>
      <c r="D17" s="44">
        <v>75</v>
      </c>
      <c r="E17" s="45"/>
      <c r="F17" s="46" t="s">
        <v>10</v>
      </c>
      <c r="G17" s="47"/>
      <c r="H17" s="12">
        <v>0</v>
      </c>
      <c r="I17" s="13">
        <f>H17*D17</f>
        <v>0</v>
      </c>
      <c r="J17" s="14">
        <f t="shared" si="0"/>
        <v>0</v>
      </c>
      <c r="K17" s="2"/>
    </row>
    <row r="18" spans="2:11" ht="18" customHeight="1" x14ac:dyDescent="0.25">
      <c r="B18" s="36" t="s">
        <v>22</v>
      </c>
      <c r="C18" s="37" t="s">
        <v>22</v>
      </c>
      <c r="D18" s="38" t="s">
        <v>22</v>
      </c>
      <c r="E18" s="38" t="s">
        <v>22</v>
      </c>
      <c r="F18" s="38" t="s">
        <v>22</v>
      </c>
      <c r="G18" s="38" t="s">
        <v>22</v>
      </c>
      <c r="H18" s="38" t="s">
        <v>22</v>
      </c>
      <c r="I18" s="19">
        <f>I12+I13+I14+I15+I16+I17</f>
        <v>0</v>
      </c>
      <c r="J18" s="20">
        <f t="shared" ref="J18:J19" si="1">I18*1.23</f>
        <v>0</v>
      </c>
      <c r="K18" s="2"/>
    </row>
    <row r="19" spans="2:11" ht="18" customHeight="1" x14ac:dyDescent="0.25">
      <c r="B19" s="39" t="s">
        <v>23</v>
      </c>
      <c r="C19" s="40" t="s">
        <v>23</v>
      </c>
      <c r="D19" s="41" t="s">
        <v>23</v>
      </c>
      <c r="E19" s="41" t="s">
        <v>23</v>
      </c>
      <c r="F19" s="41" t="s">
        <v>23</v>
      </c>
      <c r="G19" s="41" t="s">
        <v>23</v>
      </c>
      <c r="H19" s="41" t="s">
        <v>23</v>
      </c>
      <c r="I19" s="21">
        <f>I18+I9</f>
        <v>0</v>
      </c>
      <c r="J19" s="22">
        <f t="shared" si="1"/>
        <v>0</v>
      </c>
      <c r="K19" s="2"/>
    </row>
    <row r="20" spans="2:11" ht="18" customHeight="1" x14ac:dyDescent="0.25">
      <c r="B20" s="3" t="s">
        <v>24</v>
      </c>
      <c r="C20" s="42">
        <v>2</v>
      </c>
      <c r="D20" s="42">
        <v>1</v>
      </c>
      <c r="E20" s="42" t="s">
        <v>25</v>
      </c>
      <c r="F20" s="42" t="s">
        <v>25</v>
      </c>
      <c r="G20" s="43" t="s">
        <v>25</v>
      </c>
      <c r="H20" s="2"/>
      <c r="I20" s="2"/>
      <c r="J20" s="2"/>
      <c r="K20" s="2"/>
    </row>
    <row r="21" spans="2:11" ht="18" customHeight="1" x14ac:dyDescent="0.25">
      <c r="B21" s="4" t="s">
        <v>26</v>
      </c>
      <c r="C21" s="28">
        <v>12</v>
      </c>
      <c r="D21" s="28">
        <v>12</v>
      </c>
      <c r="E21" s="28" t="s">
        <v>27</v>
      </c>
      <c r="F21" s="28" t="s">
        <v>27</v>
      </c>
      <c r="G21" s="31" t="s">
        <v>27</v>
      </c>
      <c r="H21" s="2"/>
      <c r="I21" s="2"/>
      <c r="J21" s="2"/>
      <c r="K21" s="2"/>
    </row>
    <row r="22" spans="2:11" ht="18" customHeight="1" x14ac:dyDescent="0.25">
      <c r="B22" s="6" t="s">
        <v>28</v>
      </c>
      <c r="C22" s="32">
        <v>1</v>
      </c>
      <c r="D22" s="32">
        <v>1</v>
      </c>
      <c r="E22" s="32" t="s">
        <v>29</v>
      </c>
      <c r="F22" s="32" t="s">
        <v>29</v>
      </c>
      <c r="G22" s="33" t="s">
        <v>29</v>
      </c>
      <c r="H22" s="2"/>
      <c r="I22" s="2"/>
      <c r="J22" s="2"/>
      <c r="K22" s="2"/>
    </row>
    <row r="23" spans="2:11" ht="18" customHeight="1" x14ac:dyDescent="0.25">
      <c r="B23" s="29" t="s">
        <v>30</v>
      </c>
      <c r="C23" s="29" t="s">
        <v>30</v>
      </c>
      <c r="D23" s="29" t="s">
        <v>30</v>
      </c>
      <c r="E23" s="29" t="s">
        <v>30</v>
      </c>
      <c r="F23" s="29" t="s">
        <v>30</v>
      </c>
      <c r="G23" s="29" t="s">
        <v>30</v>
      </c>
      <c r="H23" s="29" t="s">
        <v>30</v>
      </c>
      <c r="I23" s="29" t="s">
        <v>30</v>
      </c>
      <c r="J23" s="29" t="s">
        <v>30</v>
      </c>
      <c r="K23" s="2"/>
    </row>
    <row r="24" spans="2:11" ht="20.100000000000001" customHeight="1" x14ac:dyDescent="0.25">
      <c r="B24" s="29" t="s">
        <v>31</v>
      </c>
      <c r="C24" s="29" t="s">
        <v>31</v>
      </c>
      <c r="D24" s="29" t="s">
        <v>31</v>
      </c>
      <c r="E24" s="29" t="s">
        <v>31</v>
      </c>
      <c r="F24" s="29" t="s">
        <v>31</v>
      </c>
      <c r="G24" s="29" t="s">
        <v>31</v>
      </c>
      <c r="H24" s="29" t="s">
        <v>31</v>
      </c>
      <c r="I24" s="29" t="s">
        <v>31</v>
      </c>
      <c r="J24" s="29" t="s">
        <v>31</v>
      </c>
      <c r="K24" s="2"/>
    </row>
    <row r="25" spans="2:11" ht="20.100000000000001" customHeight="1" x14ac:dyDescent="0.25">
      <c r="B25" s="29" t="s">
        <v>31</v>
      </c>
      <c r="C25" s="29" t="s">
        <v>31</v>
      </c>
      <c r="D25" s="29" t="s">
        <v>31</v>
      </c>
      <c r="E25" s="29" t="s">
        <v>31</v>
      </c>
      <c r="F25" s="29" t="s">
        <v>31</v>
      </c>
      <c r="G25" s="29" t="s">
        <v>31</v>
      </c>
      <c r="H25" s="29" t="s">
        <v>31</v>
      </c>
      <c r="I25" s="29" t="s">
        <v>31</v>
      </c>
      <c r="J25" s="29" t="s">
        <v>31</v>
      </c>
      <c r="K25" s="2"/>
    </row>
    <row r="26" spans="2:11" ht="18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18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ht="18" customHeight="1" x14ac:dyDescent="0.25">
      <c r="B28" s="2"/>
      <c r="C28" s="2"/>
      <c r="D28" s="2"/>
      <c r="E28" s="2"/>
      <c r="F28" s="30" t="s">
        <v>32</v>
      </c>
      <c r="G28" s="30" t="s">
        <v>32</v>
      </c>
      <c r="H28" s="30" t="s">
        <v>32</v>
      </c>
      <c r="I28" s="30" t="s">
        <v>32</v>
      </c>
      <c r="J28" s="30" t="s">
        <v>32</v>
      </c>
      <c r="K28" s="2"/>
    </row>
    <row r="29" spans="2:11" ht="18" customHeight="1" x14ac:dyDescent="0.25">
      <c r="B29" s="2"/>
      <c r="C29" s="2"/>
      <c r="D29" s="2"/>
      <c r="E29" s="2"/>
      <c r="F29" s="30" t="s">
        <v>33</v>
      </c>
      <c r="G29" s="30" t="s">
        <v>33</v>
      </c>
      <c r="H29" s="30" t="s">
        <v>33</v>
      </c>
      <c r="I29" s="30" t="s">
        <v>33</v>
      </c>
      <c r="J29" s="30" t="s">
        <v>33</v>
      </c>
      <c r="K29" s="2"/>
    </row>
    <row r="30" spans="2:11" ht="18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18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18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ht="18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ht="18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ht="18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ht="18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ht="18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ht="18" customHeigh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2:11" ht="18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1">
    <mergeCell ref="B2:C3"/>
    <mergeCell ref="E2:J3"/>
    <mergeCell ref="B5:J5"/>
    <mergeCell ref="B6:C6"/>
    <mergeCell ref="D6:G6"/>
    <mergeCell ref="D7:E7"/>
    <mergeCell ref="F7:G7"/>
    <mergeCell ref="B8:C8"/>
    <mergeCell ref="D9:E9"/>
    <mergeCell ref="F9:G9"/>
    <mergeCell ref="B11:J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F29:J29"/>
    <mergeCell ref="C21:D21"/>
    <mergeCell ref="E21:G21"/>
    <mergeCell ref="C22:D22"/>
    <mergeCell ref="E22:G22"/>
    <mergeCell ref="B23:J23"/>
    <mergeCell ref="B16:C16"/>
    <mergeCell ref="D16:E16"/>
    <mergeCell ref="F16:G16"/>
    <mergeCell ref="B24:J25"/>
    <mergeCell ref="F28:J28"/>
    <mergeCell ref="B17:C17"/>
    <mergeCell ref="B18:H18"/>
    <mergeCell ref="B19:H19"/>
    <mergeCell ref="C20:D20"/>
    <mergeCell ref="E20:G20"/>
    <mergeCell ref="D17:E17"/>
    <mergeCell ref="F17:G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41a50b-7d7f-4b12-a622-d747cae9af99" xsi:nil="true"/>
    <lcf76f155ced4ddcb4097134ff3c332f xmlns="2d577696-1229-452a-9b19-cd8e3eef1f6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33b25e376dcd160c6059ff7d4063d3b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cf20bae9148c71abfb0e866457add989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36B227-9581-4D82-AC15-73D1D4A7D418}">
  <ds:schemaRefs>
    <ds:schemaRef ds:uri="http://schemas.microsoft.com/office/2006/metadata/properties"/>
    <ds:schemaRef ds:uri="http://schemas.microsoft.com/office/infopath/2007/PartnerControls"/>
    <ds:schemaRef ds:uri="7041a50b-7d7f-4b12-a622-d747cae9af99"/>
    <ds:schemaRef ds:uri="2d577696-1229-452a-9b19-cd8e3eef1f68"/>
  </ds:schemaRefs>
</ds:datastoreItem>
</file>

<file path=customXml/itemProps2.xml><?xml version="1.0" encoding="utf-8"?>
<ds:datastoreItem xmlns:ds="http://schemas.openxmlformats.org/officeDocument/2006/customXml" ds:itemID="{B5C34D67-B581-48A6-9073-996D359D04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C7CD05-3E05-4B24-8A12-8F52C4C7D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Stanislawski</cp:lastModifiedBy>
  <dcterms:modified xsi:type="dcterms:W3CDTF">2026-08-10T12:23:34Z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0x010100D3FAB61196C43F409AF4D42F109B3F78</vt:lpwstr>
  </property>
  <property fmtid="{D5CDD505-2E9C-101B-9397-08002B2CF9AE}" pid="3" name="MediaServiceImageTags">
    <vt:lpwstr/>
  </property>
</Properties>
</file>